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<sst xmlns="http://schemas.openxmlformats.org/spreadsheetml/2006/main" count="401" uniqueCount="212">
  <si>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</si>
  <si>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</si>
  <si>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</si>
  <si>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</si>
  <si>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</si>
  <si>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</si>
  <si>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</si>
  <si>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</si>
  <si>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</si>
  <si>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</si>
  <si>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</si>
  <si>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</si>
  <si>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</si>
  <si>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</si>
  <si>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</si>
  <si>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</si>
  <si>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</si>
  <si>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</si>
  <si>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</si>
  <si>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</si>
  <si>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</si>
  <si>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</si>
  <si>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</si>
  <si>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</si>
  <si>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</si>
  <si>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</si>
  <si>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</si>
  <si>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</si>
  <si>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</si>
  <si>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</si>
  <si>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</si>
  <si>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</si>
  <si>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</si>
  <si>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</si>
  <si>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</si>
  <si>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</si>
  <si>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</si>
  <si>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</si>
  <si>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</si>
  <si>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</si>
  <si>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</si>
  <si>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</si>
  <si>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</si>
  <si>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</si>
  <si>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</si>
  <si>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</si>
  <si>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</si>
  <si>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</si>
  <si>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</si>
  <si>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</si>
  <si>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</si>
  <si>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</si>
  <si>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</si>
  <si>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</si>
  <si>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</si>
  <si>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</si>
  <si>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</si>
  <si>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</si>
  <si>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</si>
  <si>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</si>
  <si>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</si>
  <si>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</si>
  <si>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</si>
  <si>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</si>
  <si>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</si>
  <si>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</si>
  <si>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</si>
  <si>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</si>
  <si>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</si>
  <si>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</si>
  <si>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DN200污水连接管:7m，覆土0.7m</t>
  </si>
  <si>
    <t>16W38</t>
  </si>
  <si>
    <t>16W39</t>
  </si>
  <si>
    <t>16W41</t>
  </si>
  <si>
    <t>16W42</t>
  </si>
  <si>
    <t>16W44</t>
  </si>
  <si>
    <t>16W45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</si>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</sst>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4.61895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1.96375199399734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2.43528652025137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22.435</v>
      </c>
      <c r="BC11" s="159">
        <f t="shared" si="14"/>
        <v>24.29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4.61895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4.61895</v>
      </c>
      <c r="BS11" s="52">
        <f t="shared" si="19"/>
        <v>0</v>
      </c>
      <c r="BT11" s="52">
        <f>IF(OR(LOOKUP(V11,Sheet2!A$3:A$25,Sheet2!B$3:B$25)=1,G11=0),0,AW11-AO11*0.2*G11)</f>
        <v>0.47975199399734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15.28</v>
      </c>
      <c r="D17" s="110">
        <f t="shared" si="27"/>
        <v>14.8</v>
      </c>
      <c r="E17" s="32">
        <v>15.28</v>
      </c>
      <c r="F17" s="110">
        <v>14.53</v>
      </c>
      <c r="G17" s="32">
        <v>9.9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 t="str">
        <f t="shared" si="23"/>
        <v>Y</v>
      </c>
      <c r="V17" s="137">
        <f t="shared" si="2"/>
        <v>0.3</v>
      </c>
      <c r="W17" s="138">
        <f t="shared" si="6"/>
        <v>14.8</v>
      </c>
      <c r="X17" s="138">
        <f t="shared" si="3"/>
        <v>15.28</v>
      </c>
      <c r="Y17" s="138">
        <f t="shared" si="3"/>
        <v>14.53</v>
      </c>
      <c r="Z17" s="138">
        <f>Y17+LOOKUP(V17,Sheet2!A$3:A$24,Sheet2!J$3:J$24)</f>
        <v>14.87</v>
      </c>
      <c r="AA17" s="138">
        <f t="shared" si="7"/>
        <v>14.77</v>
      </c>
      <c r="AB17" s="138">
        <f t="shared" si="4"/>
        <v>15.25</v>
      </c>
      <c r="AC17" s="138">
        <f t="shared" si="4"/>
        <v>14.5</v>
      </c>
      <c r="AD17" s="138">
        <f>AC17+LOOKUP(V17,Sheet2!A$3:A$24,Sheet2!J$3:J$24)</f>
        <v>14.84</v>
      </c>
      <c r="AE17" s="138">
        <f t="shared" si="8"/>
        <v>0.41</v>
      </c>
      <c r="AF17" s="138">
        <f t="shared" si="9"/>
        <v>0.41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0.58</v>
      </c>
      <c r="AM17" s="138">
        <f t="shared" si="11"/>
        <v>0.58</v>
      </c>
      <c r="AN17" s="138">
        <f t="shared" si="12"/>
        <v>0.58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7.12008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0.95931</v>
      </c>
      <c r="AV17" s="154">
        <f>IF(AND(AE17&gt;3.5,AF17&gt;3.5),LOOKUP(Sheet1!V17,Sheet2!A$3:A$24,Sheet2!W$3:W$24),LOOKUP(V17,Sheet2!A$3:A$24,Sheet2!V$3:V$24))*G17</f>
        <v>1.20823527183921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2.84030999999999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3.07439092969433</v>
      </c>
      <c r="BB17" s="158">
        <f>IF(S17="A",LOOKUP(S17,Sheet3!F$2:F$9,Sheet3!H$2:H$9)*(AN17+AJ17+0.5)*G17*IF(L17=1,2,IF(L17=2,1,0)),0)</f>
        <v>30.888</v>
      </c>
      <c r="BC17" s="159">
        <f t="shared" si="14"/>
        <v>33.792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7.12008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7.12008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1.68</v>
      </c>
      <c r="BV17" s="52">
        <f t="shared" si="21"/>
        <v>2.74</v>
      </c>
      <c r="BW17" s="32">
        <f t="shared" si="22"/>
        <v>0</v>
      </c>
    </row>
    <row r="18" spans="1:75">
      <c r="A18" s="110" t="s">
        <v>72</v>
      </c>
      <c r="B18" s="32">
        <v>15.25</v>
      </c>
      <c r="D18" s="110">
        <f t="shared" si="27"/>
        <v>14.77</v>
      </c>
      <c r="E18" s="32">
        <v>15.25</v>
      </c>
      <c r="F18" s="110">
        <v>14.5</v>
      </c>
      <c r="G18" s="32">
        <v>6.6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 t="str">
        <f t="shared" si="23"/>
        <v>Y</v>
      </c>
      <c r="V18" s="137">
        <f t="shared" si="2"/>
        <v>0.3</v>
      </c>
      <c r="W18" s="138">
        <f t="shared" si="6"/>
        <v>14.77</v>
      </c>
      <c r="X18" s="138">
        <f t="shared" si="3"/>
        <v>15.25</v>
      </c>
      <c r="Y18" s="138">
        <f t="shared" si="3"/>
        <v>14.5</v>
      </c>
      <c r="Z18" s="138">
        <f>Y18+LOOKUP(V18,Sheet2!A$3:A$24,Sheet2!J$3:J$24)</f>
        <v>14.84</v>
      </c>
      <c r="AA18" s="138">
        <f t="shared" si="7"/>
        <v>14.77</v>
      </c>
      <c r="AB18" s="138">
        <f t="shared" si="4"/>
        <v>15.25</v>
      </c>
      <c r="AC18" s="138">
        <f t="shared" si="4"/>
        <v>14.48</v>
      </c>
      <c r="AD18" s="138">
        <f>AC18+LOOKUP(V18,Sheet2!A$3:A$24,Sheet2!J$3:J$24)</f>
        <v>14.82</v>
      </c>
      <c r="AE18" s="138">
        <f t="shared" si="8"/>
        <v>0.41</v>
      </c>
      <c r="AF18" s="138">
        <f t="shared" si="9"/>
        <v>0.43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0.58</v>
      </c>
      <c r="AM18" s="138">
        <f t="shared" si="11"/>
        <v>0.599999999999999</v>
      </c>
      <c r="AN18" s="138">
        <f t="shared" si="12"/>
        <v>0.589999999999999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4.82855999999999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0.63954</v>
      </c>
      <c r="AV18" s="154">
        <f>IF(AND(AE18&gt;3.5,AF18&gt;3.5),LOOKUP(Sheet1!V18,Sheet2!A$3:A$24,Sheet2!W$3:W$24),LOOKUP(V18,Sheet2!A$3:A$24,Sheet2!V$3:V$24))*G18</f>
        <v>0.805490181226137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1.29822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2.04959395312955</v>
      </c>
      <c r="BB18" s="158">
        <f>IF(S18="A",LOOKUP(S18,Sheet3!F$2:F$9,Sheet3!H$2:H$9)*(AN18+AJ18+0.5)*G18*IF(L18=1,2,IF(L18=2,1,0)),0)</f>
        <v>20.724</v>
      </c>
      <c r="BC18" s="159">
        <f t="shared" si="14"/>
        <v>22.616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4.82855999999999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4.82855999999999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1.7</v>
      </c>
      <c r="BV18" s="52">
        <f t="shared" si="21"/>
        <v>2.78</v>
      </c>
      <c r="BW18" s="32">
        <f t="shared" si="22"/>
        <v>0</v>
      </c>
    </row>
    <row r="19" spans="1:75">
      <c r="A19" s="110" t="s">
        <v>73</v>
      </c>
      <c r="B19" s="32">
        <v>15.25</v>
      </c>
      <c r="D19" s="110">
        <f t="shared" si="27"/>
        <v>14.77</v>
      </c>
      <c r="E19" s="32">
        <v>15.25</v>
      </c>
      <c r="F19" s="110">
        <v>14.48</v>
      </c>
      <c r="G19" s="32">
        <v>7.5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 t="str">
        <f t="shared" si="23"/>
        <v>Y</v>
      </c>
      <c r="V19" s="137">
        <f t="shared" si="2"/>
        <v>0.3</v>
      </c>
      <c r="W19" s="138">
        <f t="shared" si="6"/>
        <v>14.77</v>
      </c>
      <c r="X19" s="138">
        <f t="shared" ref="X19:X73" si="28">IF($G19=0,0,E19)</f>
        <v>15.25</v>
      </c>
      <c r="Y19" s="138">
        <f t="shared" ref="Y19:Y73" si="29">IF($G19=0,0,F19)</f>
        <v>14.48</v>
      </c>
      <c r="Z19" s="138">
        <f>Y19+LOOKUP(V19,Sheet2!A$3:A$24,Sheet2!J$3:J$24)</f>
        <v>14.82</v>
      </c>
      <c r="AA19" s="138">
        <f t="shared" si="7"/>
        <v>14.79</v>
      </c>
      <c r="AB19" s="138">
        <f t="shared" ref="AB19:AB73" si="30">IF($G19=0,0,E20)</f>
        <v>15.27</v>
      </c>
      <c r="AC19" s="138">
        <f t="shared" ref="AC19:AC73" si="31">IF($G19=0,0,F20)</f>
        <v>14.458</v>
      </c>
      <c r="AD19" s="138">
        <f>AC19+LOOKUP(V19,Sheet2!A$3:A$24,Sheet2!J$3:J$24)</f>
        <v>14.798</v>
      </c>
      <c r="AE19" s="138">
        <f t="shared" si="8"/>
        <v>0.43</v>
      </c>
      <c r="AF19" s="138">
        <f t="shared" si="9"/>
        <v>0.472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0.599999999999999</v>
      </c>
      <c r="AM19" s="138">
        <f t="shared" si="11"/>
        <v>0.641999999999999</v>
      </c>
      <c r="AN19" s="138">
        <f t="shared" si="12"/>
        <v>0.620999999999999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5.77529999999999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0.72675</v>
      </c>
      <c r="AV19" s="154">
        <f>IF(AND(AE19&gt;3.5,AF19&gt;3.5),LOOKUP(Sheet1!V19,Sheet2!A$3:A$24,Sheet2!W$3:W$24),LOOKUP(V19,Sheet2!A$3:A$24,Sheet2!V$3:V$24))*G19</f>
        <v>0.915329751393337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1.70355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2.32908403764722</v>
      </c>
      <c r="BB19" s="158">
        <f>IF(S19="A",LOOKUP(S19,Sheet3!F$2:F$9,Sheet3!H$2:H$9)*(AN19+AJ19+0.5)*G19*IF(L19=1,2,IF(L19=2,1,0)),0)</f>
        <v>24.015</v>
      </c>
      <c r="BC19" s="159">
        <f t="shared" si="14"/>
        <v>26.01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5.77529999999999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5.77529999999999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1.742</v>
      </c>
      <c r="BV19" s="52">
        <f t="shared" si="21"/>
        <v>2.864</v>
      </c>
      <c r="BW19" s="32">
        <f t="shared" si="22"/>
        <v>0</v>
      </c>
    </row>
    <row r="20" spans="1:75">
      <c r="A20" s="110" t="s">
        <v>74</v>
      </c>
      <c r="B20" s="32">
        <v>15.27</v>
      </c>
      <c r="D20" s="110">
        <f t="shared" si="27"/>
        <v>14.79</v>
      </c>
      <c r="E20" s="32">
        <v>15.27</v>
      </c>
      <c r="F20" s="110">
        <v>14.458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74</v>
      </c>
      <c r="B21" s="32">
        <v>15.27</v>
      </c>
      <c r="D21" s="110">
        <f t="shared" si="27"/>
        <v>14.79</v>
      </c>
      <c r="E21" s="32">
        <v>15.27</v>
      </c>
      <c r="F21" s="110">
        <v>12.5</v>
      </c>
      <c r="G21" s="32">
        <v>5.7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B</v>
      </c>
      <c r="T21" s="113" t="str">
        <f t="shared" si="23"/>
        <v>Y</v>
      </c>
      <c r="V21" s="137">
        <f t="shared" si="2"/>
        <v>0.3</v>
      </c>
      <c r="W21" s="138">
        <f t="shared" si="6"/>
        <v>14.79</v>
      </c>
      <c r="X21" s="138">
        <f t="shared" si="28"/>
        <v>15.27</v>
      </c>
      <c r="Y21" s="138">
        <f t="shared" si="29"/>
        <v>12.5</v>
      </c>
      <c r="Z21" s="138">
        <f>Y21+LOOKUP(V21,Sheet2!A$3:A$24,Sheet2!J$3:J$24)</f>
        <v>12.84</v>
      </c>
      <c r="AA21" s="138">
        <f t="shared" si="7"/>
        <v>12.67</v>
      </c>
      <c r="AB21" s="138">
        <f t="shared" si="30"/>
        <v>13.15</v>
      </c>
      <c r="AC21" s="138">
        <f t="shared" si="31"/>
        <v>12.483</v>
      </c>
      <c r="AD21" s="138">
        <f>AC21+LOOKUP(V21,Sheet2!A$3:A$24,Sheet2!J$3:J$24)</f>
        <v>12.823</v>
      </c>
      <c r="AE21" s="138">
        <f t="shared" si="8"/>
        <v>2.43</v>
      </c>
      <c r="AF21" s="138">
        <f t="shared" si="9"/>
        <v>0.327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2.95</v>
      </c>
      <c r="AM21" s="138">
        <f t="shared" si="11"/>
        <v>0.846999999999999</v>
      </c>
      <c r="AN21" s="138">
        <f t="shared" si="12"/>
        <v>1.8985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1.58</v>
      </c>
      <c r="AP21" s="115"/>
      <c r="AQ21" s="152">
        <f t="shared" si="13"/>
        <v>17.097891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3.1521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0.55233</v>
      </c>
      <c r="AV21" s="154">
        <f>IF(AND(AE21&gt;3.5,AF21&gt;3.5),LOOKUP(Sheet1!V21,Sheet2!A$3:A$24,Sheet2!W$3:W$24),LOOKUP(V21,Sheet2!A$3:A$24,Sheet2!V$3:V$24))*G21</f>
        <v>0.695650611058936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2.482008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7.799253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1.77010386861189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11.4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22.8</v>
      </c>
      <c r="BI21" s="122">
        <f>(AO21-Sheet3!$Q$4*IF($L21=1,2,IF($L21=2,1,0)))*LOOKUP(S21,Sheet3!F$2:F$9,Sheet3!M$2:M$9)*ROUNDUP(G21/Sheet3!$Q$7,0)</f>
        <v>1.72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17.097891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17.097891</v>
      </c>
      <c r="BT21" s="52">
        <f>IF(OR(LOOKUP(V21,Sheet2!A$3:A$25,Sheet2!B$3:B$25)=1,G21=0),0,AW21-AO21*0.2*G21)</f>
        <v>0</v>
      </c>
      <c r="BU21" s="52">
        <f t="shared" si="20"/>
        <v>4.22</v>
      </c>
      <c r="BV21" s="52">
        <f t="shared" si="21"/>
        <v>7.65</v>
      </c>
      <c r="BW21" s="32">
        <f t="shared" si="22"/>
        <v>5.7</v>
      </c>
    </row>
    <row r="22" spans="1:75">
      <c r="A22" s="110" t="s">
        <v>75</v>
      </c>
      <c r="B22" s="32">
        <v>13.15</v>
      </c>
      <c r="D22" s="110">
        <f t="shared" si="27"/>
        <v>12.67</v>
      </c>
      <c r="E22" s="32">
        <v>13.15</v>
      </c>
      <c r="F22" s="110">
        <v>12.483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75</v>
      </c>
      <c r="B23" s="32">
        <v>13.15</v>
      </c>
      <c r="D23" s="110">
        <f t="shared" si="27"/>
        <v>12.67</v>
      </c>
      <c r="E23" s="32">
        <v>13.15</v>
      </c>
      <c r="F23" s="110">
        <v>11.126</v>
      </c>
      <c r="G23" s="32">
        <v>15.5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12.67</v>
      </c>
      <c r="X23" s="138">
        <f t="shared" si="28"/>
        <v>13.15</v>
      </c>
      <c r="Y23" s="138">
        <f t="shared" si="29"/>
        <v>11.126</v>
      </c>
      <c r="Z23" s="138">
        <f>Y23+LOOKUP(V23,Sheet2!A$3:A$24,Sheet2!J$3:J$24)</f>
        <v>11.466</v>
      </c>
      <c r="AA23" s="138">
        <f t="shared" si="7"/>
        <v>11.8</v>
      </c>
      <c r="AB23" s="138">
        <f t="shared" si="30"/>
        <v>12.28</v>
      </c>
      <c r="AC23" s="138">
        <f t="shared" si="31"/>
        <v>11.08</v>
      </c>
      <c r="AD23" s="138">
        <f>AC23+LOOKUP(V23,Sheet2!A$3:A$24,Sheet2!J$3:J$24)</f>
        <v>11.42</v>
      </c>
      <c r="AE23" s="138">
        <f t="shared" si="8"/>
        <v>1.684</v>
      </c>
      <c r="AF23" s="138">
        <f t="shared" si="9"/>
        <v>0.859999999999999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2.204</v>
      </c>
      <c r="AM23" s="138">
        <f t="shared" si="11"/>
        <v>1.38</v>
      </c>
      <c r="AN23" s="138">
        <f t="shared" si="12"/>
        <v>1.792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34.44224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6.727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1.50195</v>
      </c>
      <c r="AV23" s="154">
        <f>IF(AND(AE23&gt;3.5,AF23&gt;3.5),LOOKUP(Sheet1!V23,Sheet2!A$3:A$24,Sheet2!W$3:W$24),LOOKUP(V23,Sheet2!A$3:A$24,Sheet2!V$3:V$24))*G23</f>
        <v>1.8916814862129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16.9514903444709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5.61224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85.932</v>
      </c>
      <c r="BC23" s="159">
        <f t="shared" si="14"/>
        <v>77.9546666666667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34.44224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34.44224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3.304</v>
      </c>
      <c r="BV23" s="52">
        <f t="shared" si="21"/>
        <v>5.988</v>
      </c>
      <c r="BW23" s="32">
        <f t="shared" si="22"/>
        <v>15.5</v>
      </c>
    </row>
    <row r="24" spans="1:75">
      <c r="A24" s="110" t="s">
        <v>76</v>
      </c>
      <c r="B24" s="32">
        <v>12.28</v>
      </c>
      <c r="D24" s="110">
        <f t="shared" si="27"/>
        <v>11.8</v>
      </c>
      <c r="E24" s="32">
        <v>12.28</v>
      </c>
      <c r="F24" s="110">
        <v>11.08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3" operator="equal">
      <formula>0</formula>
    </cfRule>
  </conditionalFormatting>
  <conditionalFormatting sqref="AQ2:BL2">
    <cfRule type="cellIs" dxfId="1" priority="28" stopIfTrue="1" operator="equal">
      <formula>0</formula>
    </cfRule>
    <cfRule type="expression" dxfId="2" priority="29" stopIfTrue="1">
      <formula>0</formula>
    </cfRule>
  </conditionalFormatting>
  <conditionalFormatting sqref="H21">
    <cfRule type="cellIs" dxfId="0" priority="2" operator="equal">
      <formula>0</formula>
    </cfRule>
  </conditionalFormatting>
  <conditionalFormatting sqref="H23">
    <cfRule type="cellIs" dxfId="0" priority="1" operator="equal">
      <formula>0</formula>
    </cfRule>
  </conditionalFormatting>
  <conditionalFormatting sqref="S$1:S$1048576">
    <cfRule type="cellIs" dxfId="3" priority="17" operator="equal">
      <formula>"F"</formula>
    </cfRule>
  </conditionalFormatting>
  <conditionalFormatting sqref="AO$1:AO$1048576">
    <cfRule type="cellIs" dxfId="4" priority="27" operator="equal">
      <formula>"err"</formula>
    </cfRule>
  </conditionalFormatting>
  <conditionalFormatting sqref="A1:L1 K2:L8 V1 Q1:R1206 A2:H7 A8:A9 K9 A10:K10 A11:A12 K11:K12 A13:K13 A14:A15 K14:K15 A16:K16 A17:G18 K17:K24 A19:H20 A21:G21 A22:H22 A23:G23 A24:H24 A2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4" operator="equal">
      <formula>0</formula>
    </cfRule>
  </conditionalFormatting>
  <conditionalFormatting sqref="U$1:U$1048576 S2:T1048576">
    <cfRule type="cellIs" dxfId="5" priority="26" operator="equal">
      <formula>"E"</formula>
    </cfRule>
  </conditionalFormatting>
  <conditionalFormatting sqref="AL$1:AN$1048576">
    <cfRule type="iconSet" priority="24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0" operator="equal">
      <formula>"顶管"</formula>
    </cfRule>
    <cfRule type="cellIs" dxfId="7" priority="31" operator="equal">
      <formula>"D"</formula>
    </cfRule>
    <cfRule type="cellIs" dxfId="8" priority="32" operator="equal">
      <formula>"C"</formula>
    </cfRule>
    <cfRule type="cellIs" dxfId="9" priority="33" operator="equal">
      <formula>"B"</formula>
    </cfRule>
  </conditionalFormatting>
  <conditionalFormatting sqref="B8:H9 I8:J9">
    <cfRule type="cellIs" dxfId="0" priority="6" operator="equal">
      <formula>0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H17:J18 I19:J24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9.8791</v>
      </c>
      <c r="E4" s="39"/>
      <c r="F4" s="39"/>
      <c r="P4" s="34"/>
      <c r="Q4" s="33" t="s">
        <v>43</v>
      </c>
      <c r="R4" s="37" t="s">
        <v>161</v>
      </c>
      <c r="S4" s="56">
        <f>D4</f>
        <v>9.8791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77.57717205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77.57717205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41.1223578647223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41.1223578647223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0.47975199399734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27.7108648647223</v>
      </c>
      <c r="E8" s="42"/>
      <c r="F8" s="42"/>
      <c r="G8" s="2">
        <f>D8+D10</f>
        <v>41.1223578647223</v>
      </c>
      <c r="H8" s="29"/>
      <c r="J8" s="29"/>
      <c r="P8" s="45"/>
      <c r="Q8" s="33" t="s">
        <v>167</v>
      </c>
      <c r="R8" s="37" t="s">
        <v>161</v>
      </c>
      <c r="S8" s="56">
        <f>D11</f>
        <v>9.223172789083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0.47975199399734</v>
      </c>
      <c r="E9" s="42"/>
      <c r="F9" s="42"/>
      <c r="G9" s="2">
        <f>D9</f>
        <v>0.47975199399734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183.994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13.411493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5.79840773333333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9.223172789083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10.26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183.994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184.662666666667</v>
      </c>
      <c r="E13" s="37" t="s">
        <v>171</v>
      </c>
      <c r="F13" s="46">
        <f>D13*Sheet3!$Q$13</f>
        <v>5.79840773333333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11.4</v>
      </c>
      <c r="E14" s="37" t="s">
        <v>171</v>
      </c>
      <c r="F14" s="38">
        <f>D14*Sheet3!$Q$1*6</f>
        <v>10.26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1.7249344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59.6243865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22.8</v>
      </c>
      <c r="E18" s="37" t="s">
        <v>171</v>
      </c>
      <c r="F18" s="38">
        <f>D18*Sheet3!Q5+D19*Sheet3!Q11</f>
        <v>1.7249344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17.95278555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1.72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59.6243865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17.95278555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